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720"/>
  </bookViews>
  <sheets>
    <sheet name="Лист1" sheetId="1" r:id="rId1"/>
    <sheet name="Группы допусков" sheetId="2" state="hidden" r:id="rId2"/>
  </sheets>
  <definedNames>
    <definedName name="_xlnm._FilterDatabase" localSheetId="0" hidden="1">Лист1!$A$1:$Q$31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3" i="1" l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2" i="1"/>
</calcChain>
</file>

<file path=xl/sharedStrings.xml><?xml version="1.0" encoding="utf-8"?>
<sst xmlns="http://schemas.openxmlformats.org/spreadsheetml/2006/main" count="245" uniqueCount="79">
  <si>
    <t>Ш, мм</t>
  </si>
  <si>
    <t>В, мм</t>
  </si>
  <si>
    <t>Г, мм</t>
  </si>
  <si>
    <t>Версия (4 цифры в конце серийного номера/партия)</t>
  </si>
  <si>
    <t>-</t>
  </si>
  <si>
    <t>Ш1, мм</t>
  </si>
  <si>
    <t>Ш2, мм</t>
  </si>
  <si>
    <t>Г1, мм</t>
  </si>
  <si>
    <t>Сверено с образцом</t>
  </si>
  <si>
    <t>да</t>
  </si>
  <si>
    <t>Наличие модели</t>
  </si>
  <si>
    <t>Наличие чертежей и схемы ШВГ</t>
  </si>
  <si>
    <t>Модель</t>
  </si>
  <si>
    <t>d1, мм</t>
  </si>
  <si>
    <t>d2, мм</t>
  </si>
  <si>
    <t>Типоразмер</t>
  </si>
  <si>
    <t>Схема ШВГ совпадает с:</t>
  </si>
  <si>
    <t>Партии принадлежащие к версии</t>
  </si>
  <si>
    <t>Группа допусков</t>
  </si>
  <si>
    <t>Д1</t>
  </si>
  <si>
    <t>Д2</t>
  </si>
  <si>
    <t>Д3</t>
  </si>
  <si>
    <t>Д4</t>
  </si>
  <si>
    <t>Примечание: данные допуски не распространяются на размеры d1, d2</t>
  </si>
  <si>
    <t>нет</t>
  </si>
  <si>
    <t>IDUDT-1.5/5-4</t>
  </si>
  <si>
    <t>IDUDT-2.2/7-4</t>
  </si>
  <si>
    <t>IDUDT-4.0/10-4</t>
  </si>
  <si>
    <t>IDUDT-5.5/15-4</t>
  </si>
  <si>
    <t>IDUDT-7.5/20-4</t>
  </si>
  <si>
    <t>IDUDT-11/30-4</t>
  </si>
  <si>
    <t>IDUDT-15/40-4</t>
  </si>
  <si>
    <t>IDUDT-18.5/50-4</t>
  </si>
  <si>
    <t>IDUDT-22/60-4</t>
  </si>
  <si>
    <t>IDUDT-30/80-4</t>
  </si>
  <si>
    <t>IDUDT-37/90-4</t>
  </si>
  <si>
    <t>IDUDT-45/120-4</t>
  </si>
  <si>
    <t>IDUDT-55/150-4</t>
  </si>
  <si>
    <t>IDUDT-75/200-4</t>
  </si>
  <si>
    <t>IDUDT-90/240-4</t>
  </si>
  <si>
    <t>IDUDT-110/250-4</t>
  </si>
  <si>
    <t>IDUDT-132/290-4</t>
  </si>
  <si>
    <t>IDUDT-160/330-4</t>
  </si>
  <si>
    <t>IDUDT-185/390-4</t>
  </si>
  <si>
    <t>IDUDT-200/420-4</t>
  </si>
  <si>
    <t>IDUDT-220/490-4</t>
  </si>
  <si>
    <t>IDUDT-250/530-4</t>
  </si>
  <si>
    <t>IDUDT-280/600-4</t>
  </si>
  <si>
    <t>IDUDT-315/660-4</t>
  </si>
  <si>
    <t>IDUDT-355/720-4</t>
  </si>
  <si>
    <t>IDUDT-400/800-4</t>
  </si>
  <si>
    <t>IDUDT-450/900-4</t>
  </si>
  <si>
    <t>IDUDT-500/1000-4</t>
  </si>
  <si>
    <t>IDUDT-560/1100-4</t>
  </si>
  <si>
    <t>IDUDT-630/1250-4</t>
  </si>
  <si>
    <t>IDUDT-800/1500-4</t>
  </si>
  <si>
    <t>IDUDT-900/1600-4</t>
  </si>
  <si>
    <t>IDUDT-1200/2300-4</t>
  </si>
  <si>
    <t>IDUDT-1.5/5-4 вер.0325</t>
  </si>
  <si>
    <t>IDUDT-5.5/15-4 вер.0325</t>
  </si>
  <si>
    <t>IDUDT-11/30-4 вер.0325</t>
  </si>
  <si>
    <t>IDUDT-15/40-4 вер.0325</t>
  </si>
  <si>
    <t>IDUDT-22/60-4 вер.0325</t>
  </si>
  <si>
    <t>IDUDT-30/80-4 вер.0325</t>
  </si>
  <si>
    <t>IDUDT-45/120-4 вер.0325</t>
  </si>
  <si>
    <t>IDUDT-75/200-4 вер.0325</t>
  </si>
  <si>
    <t>IDUDT-90/240-4 вер.0325</t>
  </si>
  <si>
    <t>IDUDT-132/290-4 вер.0325</t>
  </si>
  <si>
    <t>IDUDT-280/600-4 вер.0325</t>
  </si>
  <si>
    <t>IDUDT-560/1100-4 вер.0325</t>
  </si>
  <si>
    <t>IDUDT-800/1500-4 вер.0325</t>
  </si>
  <si>
    <t>IDUDT-1200/2300-4 вер.0325</t>
  </si>
  <si>
    <t>IDUDT-250/530-4 вер.0335</t>
  </si>
  <si>
    <t>IDUDT-185/390-4 вер.0325</t>
  </si>
  <si>
    <t>IDUDT-355/720-4 вер.0325</t>
  </si>
  <si>
    <t>Допуск габарита +/-, мм</t>
  </si>
  <si>
    <t>Допуск установочного размера +/-, мм</t>
  </si>
  <si>
    <t>Д5</t>
  </si>
  <si>
    <t>Д6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</si>
</sst>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"/>
  </numFmts>
  <fonts count="2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6" xfId="0" applyBorder="1"/>
    <xf numFmtId="0" fontId="0" fillId="0" borderId="0" xfId="0" applyAlignment="1">
      <alignment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21" xfId="0" applyFont="1" applyBorder="1" applyAlignment="1">
      <alignment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164" fontId="1" fillId="0" borderId="21" xfId="0" applyNumberFormat="1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" fontId="1" fillId="0" borderId="4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1" fontId="1" fillId="0" borderId="15" xfId="0" applyNumberFormat="1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25" xfId="0" applyFont="1" applyBorder="1" applyAlignment="1">
      <alignment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164" fontId="1" fillId="0" borderId="25" xfId="0" applyNumberFormat="1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29" xfId="0" applyFont="1" applyBorder="1" applyAlignment="1">
      <alignment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164" fontId="1" fillId="0" borderId="29" xfId="0" applyNumberFormat="1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3" xfId="0" applyFont="1" applyBorder="1" applyAlignment="1">
      <alignment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164" fontId="1" fillId="0" borderId="33" xfId="0" applyNumberFormat="1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7" xfId="0" applyFont="1" applyBorder="1" applyAlignment="1">
      <alignment vertical="center" wrapText="1"/>
    </xf>
    <xf numFmtId="164" fontId="1" fillId="0" borderId="38" xfId="0" applyNumberFormat="1" applyFont="1" applyBorder="1" applyAlignment="1">
      <alignment horizontal="center" vertical="center" wrapText="1"/>
    </xf>
    <xf numFmtId="0" fontId="1" fillId="0" borderId="38" xfId="0" applyFont="1" applyBorder="1" applyAlignment="1">
      <alignment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39" xfId="0" applyFont="1" applyBorder="1" applyAlignment="1">
      <alignment vertical="center" wrapText="1"/>
    </xf>
    <xf numFmtId="164" fontId="1" fillId="0" borderId="40" xfId="0" applyNumberFormat="1" applyFont="1" applyBorder="1" applyAlignment="1">
      <alignment horizontal="center" vertical="center" wrapText="1"/>
    </xf>
    <xf numFmtId="0" fontId="1" fillId="0" borderId="40" xfId="0" applyFont="1" applyBorder="1" applyAlignment="1">
      <alignment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vertical="center" wrapText="1"/>
    </xf>
    <xf numFmtId="164" fontId="1" fillId="0" borderId="42" xfId="0" applyNumberFormat="1" applyFont="1" applyBorder="1" applyAlignment="1">
      <alignment horizontal="center" vertical="center" wrapText="1"/>
    </xf>
    <xf numFmtId="0" fontId="1" fillId="0" borderId="42" xfId="0" applyFont="1" applyBorder="1" applyAlignment="1">
      <alignment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0" fillId="0" borderId="6" xfId="0" applyFill="1" applyBorder="1"/>
    <xf numFmtId="0" fontId="1" fillId="0" borderId="43" xfId="0" applyFont="1" applyBorder="1" applyAlignment="1">
      <alignment vertical="center" wrapText="1"/>
    </xf>
  </cellXfs>
  <cellStyles count="1">
    <cellStyle name="Обычный" xfId="0" builtinId="0"/>
  </cellStyles>
  <dxfs count="6">
    <dxf>
      <fill>
        <patternFill>
          <bgColor rgb="FFFFF3CD"/>
        </patternFill>
      </fill>
    </dxf>
    <dxf>
      <fill>
        <patternFill>
          <bgColor theme="7" tint="0.39994506668294322"/>
        </patternFill>
      </fill>
    </dxf>
    <dxf>
      <fill>
        <patternFill>
          <bgColor rgb="FFF8CBAD"/>
        </patternFill>
      </fill>
    </dxf>
    <dxf>
      <fill>
        <patternFill>
          <bgColor theme="9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FFF3CD"/>
        </patternFill>
      </fill>
    </dxf>
  </dxfs>
  <tableStyles count="0" defaultTableStyle="TableStyleMedium2" defaultPivotStyle="PivotStyleLight16"/>
  <colors>
    <mruColors>
      <color rgb="FFFFF3CD"/>
      <color rgb="FFF8CBAD"/>
      <color rgb="FFFF7171"/>
      <color rgb="FFC081FF"/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tabSelected="1" zoomScale="85" zoomScaleNormal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X5" sqref="X5"/>
    </sheetView>
  </sheetViews>
  <sheetFormatPr defaultRowHeight="39.950000000000003" customHeight="1" x14ac:dyDescent="0.2"/>
  <cols>
    <col min="1" max="1" width="22.140625" style="4" bestFit="1" customWidth="1"/>
    <col min="2" max="9" width="10.7109375" style="3" customWidth="1"/>
    <col min="10" max="10" width="20.7109375" style="6" customWidth="1"/>
    <col min="11" max="11" width="20.7109375" style="4" hidden="1" customWidth="1"/>
    <col min="12" max="12" width="20.7109375" style="4" customWidth="1"/>
    <col min="13" max="13" width="20.7109375" style="6" customWidth="1"/>
    <col min="14" max="16" width="15.7109375" style="8" hidden="1" customWidth="1"/>
    <col min="17" max="17" width="17.85546875" style="4" hidden="1" customWidth="1"/>
    <col min="18" max="16384" width="9.140625" style="3"/>
  </cols>
  <sheetData>
    <row r="1" spans="1:17" ht="60" customHeight="1" thickBot="1" x14ac:dyDescent="0.25">
      <c r="A1" s="5" t="s">
        <v>12</v>
      </c>
      <c r="B1" s="19" t="s">
        <v>0</v>
      </c>
      <c r="C1" s="9" t="s">
        <v>1</v>
      </c>
      <c r="D1" s="9" t="s">
        <v>2</v>
      </c>
      <c r="E1" s="9" t="s">
        <v>5</v>
      </c>
      <c r="F1" s="9" t="s">
        <v>6</v>
      </c>
      <c r="G1" s="9" t="s">
        <v>7</v>
      </c>
      <c r="H1" s="9" t="s">
        <v>13</v>
      </c>
      <c r="I1" s="20" t="s">
        <v>14</v>
      </c>
      <c r="J1" s="15" t="s">
        <v>3</v>
      </c>
      <c r="K1" s="5" t="s">
        <v>15</v>
      </c>
      <c r="L1" s="5" t="s">
        <v>16</v>
      </c>
      <c r="M1" s="15" t="s">
        <v>17</v>
      </c>
      <c r="N1" s="5" t="s">
        <v>8</v>
      </c>
      <c r="O1" s="5" t="s">
        <v>11</v>
      </c>
      <c r="P1" s="5" t="s">
        <v>10</v>
      </c>
      <c r="Q1" s="5" t="s">
        <v>18</v>
      </c>
    </row>
    <row r="2" spans="1:17" ht="39.950000000000003" customHeight="1" x14ac:dyDescent="0.2">
      <c r="A2" s="14" t="s">
        <v>25</v>
      </c>
      <c r="B2" s="21">
        <v>145</v>
      </c>
      <c r="C2" s="1">
        <v>116</v>
      </c>
      <c r="D2" s="1">
        <v>85</v>
      </c>
      <c r="E2" s="1">
        <v>35</v>
      </c>
      <c r="F2" s="1" t="s">
        <v>4</v>
      </c>
      <c r="G2" s="1">
        <v>59</v>
      </c>
      <c r="H2" s="1">
        <v>7</v>
      </c>
      <c r="I2" s="22">
        <v>12</v>
      </c>
      <c r="J2" s="7">
        <v>325</v>
      </c>
      <c r="K2" s="14" t="s">
        <v>58</v>
      </c>
      <c r="L2" s="14" t="s">
        <v>58</v>
      </c>
      <c r="M2" s="7">
        <v>325</v>
      </c>
      <c r="N2" s="2" t="s">
        <v>24</v>
      </c>
      <c r="O2" s="2" t="s">
        <v>9</v>
      </c>
      <c r="P2" s="2" t="s">
        <v>9</v>
      </c>
      <c r="Q2" s="84" t="str">
        <f>IF(MAX($B2:$D2)&lt;=250,"Д1",IF(AND(MAX($B2:$D2)&gt;250,MAX($B2:$D2)&lt;=500),"Д2",IF(AND(MAX($B2:$D2)&gt;500,MAX($B2:$D2)&lt;=800),"Д3",IF(AND(MAX($B2:$D2)&gt;800,MAX($B2:$D2)&lt;=1000),"Д4",IF(AND(MAX($B2:$D2)&gt;1000,MAX($B2:$D2)&lt;=1250),"Д5","Д6")))))</f>
        <v>Д1</v>
      </c>
    </row>
    <row r="3" spans="1:17" ht="39.950000000000003" customHeight="1" x14ac:dyDescent="0.2">
      <c r="A3" s="10" t="s">
        <v>26</v>
      </c>
      <c r="B3" s="23">
        <v>145</v>
      </c>
      <c r="C3" s="11">
        <v>116</v>
      </c>
      <c r="D3" s="11">
        <v>85</v>
      </c>
      <c r="E3" s="11">
        <v>35</v>
      </c>
      <c r="F3" s="11" t="s">
        <v>4</v>
      </c>
      <c r="G3" s="11">
        <v>59</v>
      </c>
      <c r="H3" s="11">
        <v>7</v>
      </c>
      <c r="I3" s="24">
        <v>12</v>
      </c>
      <c r="J3" s="12">
        <v>325</v>
      </c>
      <c r="K3" s="10" t="s">
        <v>58</v>
      </c>
      <c r="L3" s="10" t="s">
        <v>58</v>
      </c>
      <c r="M3" s="12">
        <v>325</v>
      </c>
      <c r="N3" s="13" t="s">
        <v>24</v>
      </c>
      <c r="O3" s="13" t="s">
        <v>9</v>
      </c>
      <c r="P3" s="13" t="s">
        <v>9</v>
      </c>
      <c r="Q3" s="10" t="str">
        <f t="shared" ref="Q3:Q34" si="0">IF(MAX($B3:$D3)&lt;=250,"Д1",IF(AND(MAX($B3:$D3)&gt;250,MAX($B3:$D3)&lt;=500),"Д2",IF(AND(MAX($B3:$D3)&gt;500,MAX($B3:$D3)&lt;=800),"Д3",IF(AND(MAX($B3:$D3)&gt;800,MAX($B3:$D3)&lt;=1000),"Д4",IF(AND(MAX($B3:$D3)&gt;1000,MAX($B3:$D3)&lt;=1250),"Д5","Д6")))))</f>
        <v>Д1</v>
      </c>
    </row>
    <row r="4" spans="1:17" ht="39.950000000000003" customHeight="1" thickBot="1" x14ac:dyDescent="0.25">
      <c r="A4" s="28" t="s">
        <v>27</v>
      </c>
      <c r="B4" s="29">
        <v>145</v>
      </c>
      <c r="C4" s="30">
        <v>116</v>
      </c>
      <c r="D4" s="30">
        <v>85</v>
      </c>
      <c r="E4" s="30">
        <v>35</v>
      </c>
      <c r="F4" s="30" t="s">
        <v>4</v>
      </c>
      <c r="G4" s="30">
        <v>59</v>
      </c>
      <c r="H4" s="30">
        <v>7</v>
      </c>
      <c r="I4" s="31">
        <v>12</v>
      </c>
      <c r="J4" s="32">
        <v>325</v>
      </c>
      <c r="K4" s="28" t="s">
        <v>58</v>
      </c>
      <c r="L4" s="28" t="s">
        <v>58</v>
      </c>
      <c r="M4" s="32">
        <v>325</v>
      </c>
      <c r="N4" s="33" t="s">
        <v>24</v>
      </c>
      <c r="O4" s="33" t="s">
        <v>9</v>
      </c>
      <c r="P4" s="33" t="s">
        <v>9</v>
      </c>
      <c r="Q4" s="28" t="str">
        <f t="shared" si="0"/>
        <v>Д1</v>
      </c>
    </row>
    <row r="5" spans="1:17" ht="39.950000000000003" customHeight="1" x14ac:dyDescent="0.2">
      <c r="A5" s="27" t="s">
        <v>28</v>
      </c>
      <c r="B5" s="40">
        <v>120</v>
      </c>
      <c r="C5" s="41">
        <v>136</v>
      </c>
      <c r="D5" s="41">
        <v>120</v>
      </c>
      <c r="E5" s="41">
        <v>50</v>
      </c>
      <c r="F5" s="41" t="s">
        <v>4</v>
      </c>
      <c r="G5" s="41">
        <v>62</v>
      </c>
      <c r="H5" s="42">
        <v>7</v>
      </c>
      <c r="I5" s="43">
        <v>12</v>
      </c>
      <c r="J5" s="7">
        <v>325</v>
      </c>
      <c r="K5" s="27" t="s">
        <v>59</v>
      </c>
      <c r="L5" s="27" t="s">
        <v>59</v>
      </c>
      <c r="M5" s="7">
        <v>325</v>
      </c>
      <c r="N5" s="2" t="s">
        <v>24</v>
      </c>
      <c r="O5" s="2" t="s">
        <v>9</v>
      </c>
      <c r="P5" s="2" t="s">
        <v>9</v>
      </c>
      <c r="Q5" s="27" t="str">
        <f t="shared" si="0"/>
        <v>Д1</v>
      </c>
    </row>
    <row r="6" spans="1:17" ht="39.950000000000003" customHeight="1" thickBot="1" x14ac:dyDescent="0.25">
      <c r="A6" s="18" t="s">
        <v>29</v>
      </c>
      <c r="B6" s="44">
        <v>120</v>
      </c>
      <c r="C6" s="45">
        <v>136</v>
      </c>
      <c r="D6" s="45">
        <v>120</v>
      </c>
      <c r="E6" s="45">
        <v>50</v>
      </c>
      <c r="F6" s="45" t="s">
        <v>4</v>
      </c>
      <c r="G6" s="45">
        <v>62</v>
      </c>
      <c r="H6" s="46">
        <v>7</v>
      </c>
      <c r="I6" s="47">
        <v>12</v>
      </c>
      <c r="J6" s="25">
        <v>325</v>
      </c>
      <c r="K6" s="18" t="s">
        <v>59</v>
      </c>
      <c r="L6" s="18" t="s">
        <v>59</v>
      </c>
      <c r="M6" s="25">
        <v>325</v>
      </c>
      <c r="N6" s="26" t="s">
        <v>24</v>
      </c>
      <c r="O6" s="26" t="s">
        <v>9</v>
      </c>
      <c r="P6" s="26" t="s">
        <v>9</v>
      </c>
      <c r="Q6" s="18" t="str">
        <f t="shared" si="0"/>
        <v>Д1</v>
      </c>
    </row>
    <row r="7" spans="1:17" ht="39.950000000000003" customHeight="1" thickBot="1" x14ac:dyDescent="0.25">
      <c r="A7" s="48" t="s">
        <v>30</v>
      </c>
      <c r="B7" s="49">
        <v>150</v>
      </c>
      <c r="C7" s="50">
        <v>165</v>
      </c>
      <c r="D7" s="50">
        <v>126</v>
      </c>
      <c r="E7" s="50">
        <v>70</v>
      </c>
      <c r="F7" s="50" t="s">
        <v>4</v>
      </c>
      <c r="G7" s="50">
        <v>68</v>
      </c>
      <c r="H7" s="50">
        <v>7</v>
      </c>
      <c r="I7" s="51">
        <v>12</v>
      </c>
      <c r="J7" s="52">
        <v>325</v>
      </c>
      <c r="K7" s="48" t="s">
        <v>60</v>
      </c>
      <c r="L7" s="48" t="s">
        <v>60</v>
      </c>
      <c r="M7" s="52">
        <v>325</v>
      </c>
      <c r="N7" s="53" t="s">
        <v>24</v>
      </c>
      <c r="O7" s="53" t="s">
        <v>9</v>
      </c>
      <c r="P7" s="53" t="s">
        <v>9</v>
      </c>
      <c r="Q7" s="48" t="str">
        <f t="shared" si="0"/>
        <v>Д1</v>
      </c>
    </row>
    <row r="8" spans="1:17" ht="39.950000000000003" customHeight="1" x14ac:dyDescent="0.2">
      <c r="A8" s="68" t="s">
        <v>31</v>
      </c>
      <c r="B8" s="57">
        <v>150</v>
      </c>
      <c r="C8" s="58">
        <v>175</v>
      </c>
      <c r="D8" s="58">
        <v>140</v>
      </c>
      <c r="E8" s="58">
        <v>70</v>
      </c>
      <c r="F8" s="58" t="s">
        <v>4</v>
      </c>
      <c r="G8" s="58">
        <v>81</v>
      </c>
      <c r="H8" s="58">
        <v>7</v>
      </c>
      <c r="I8" s="59">
        <v>12</v>
      </c>
      <c r="J8" s="69">
        <v>325</v>
      </c>
      <c r="K8" s="56" t="s">
        <v>61</v>
      </c>
      <c r="L8" s="70" t="s">
        <v>61</v>
      </c>
      <c r="M8" s="60">
        <v>325</v>
      </c>
      <c r="N8" s="71" t="s">
        <v>24</v>
      </c>
      <c r="O8" s="61" t="s">
        <v>9</v>
      </c>
      <c r="P8" s="71" t="s">
        <v>9</v>
      </c>
      <c r="Q8" s="56" t="str">
        <f t="shared" si="0"/>
        <v>Д1</v>
      </c>
    </row>
    <row r="9" spans="1:17" ht="39.950000000000003" customHeight="1" thickBot="1" x14ac:dyDescent="0.25">
      <c r="A9" s="72" t="s">
        <v>32</v>
      </c>
      <c r="B9" s="29">
        <v>150</v>
      </c>
      <c r="C9" s="30">
        <v>175</v>
      </c>
      <c r="D9" s="30">
        <v>140</v>
      </c>
      <c r="E9" s="30">
        <v>70</v>
      </c>
      <c r="F9" s="30" t="s">
        <v>4</v>
      </c>
      <c r="G9" s="30">
        <v>81</v>
      </c>
      <c r="H9" s="30">
        <v>7</v>
      </c>
      <c r="I9" s="31">
        <v>12</v>
      </c>
      <c r="J9" s="73">
        <v>325</v>
      </c>
      <c r="K9" s="28" t="s">
        <v>61</v>
      </c>
      <c r="L9" s="74" t="s">
        <v>61</v>
      </c>
      <c r="M9" s="32">
        <v>325</v>
      </c>
      <c r="N9" s="75" t="s">
        <v>24</v>
      </c>
      <c r="O9" s="33" t="s">
        <v>9</v>
      </c>
      <c r="P9" s="75" t="s">
        <v>9</v>
      </c>
      <c r="Q9" s="28" t="str">
        <f t="shared" si="0"/>
        <v>Д1</v>
      </c>
    </row>
    <row r="10" spans="1:17" ht="39.950000000000003" customHeight="1" thickBot="1" x14ac:dyDescent="0.25">
      <c r="A10" s="76" t="s">
        <v>33</v>
      </c>
      <c r="B10" s="19">
        <v>184</v>
      </c>
      <c r="C10" s="9">
        <v>208</v>
      </c>
      <c r="D10" s="9">
        <v>150</v>
      </c>
      <c r="E10" s="9">
        <v>130</v>
      </c>
      <c r="F10" s="9">
        <v>80</v>
      </c>
      <c r="G10" s="9">
        <v>85</v>
      </c>
      <c r="H10" s="9">
        <v>7</v>
      </c>
      <c r="I10" s="20">
        <v>12</v>
      </c>
      <c r="J10" s="77">
        <v>325</v>
      </c>
      <c r="K10" s="54" t="s">
        <v>62</v>
      </c>
      <c r="L10" s="78" t="s">
        <v>62</v>
      </c>
      <c r="M10" s="55">
        <v>325</v>
      </c>
      <c r="N10" s="79" t="s">
        <v>24</v>
      </c>
      <c r="O10" s="5" t="s">
        <v>9</v>
      </c>
      <c r="P10" s="79" t="s">
        <v>9</v>
      </c>
      <c r="Q10" s="54" t="str">
        <f t="shared" si="0"/>
        <v>Д1</v>
      </c>
    </row>
    <row r="11" spans="1:17" ht="39.950000000000003" customHeight="1" x14ac:dyDescent="0.2">
      <c r="A11" s="27" t="s">
        <v>34</v>
      </c>
      <c r="B11" s="21">
        <v>184</v>
      </c>
      <c r="C11" s="1">
        <v>207</v>
      </c>
      <c r="D11" s="1">
        <v>150</v>
      </c>
      <c r="E11" s="1">
        <v>130</v>
      </c>
      <c r="F11" s="1">
        <v>80</v>
      </c>
      <c r="G11" s="1">
        <v>91</v>
      </c>
      <c r="H11" s="1">
        <v>7</v>
      </c>
      <c r="I11" s="22">
        <v>12</v>
      </c>
      <c r="J11" s="7">
        <v>325</v>
      </c>
      <c r="K11" s="27" t="s">
        <v>63</v>
      </c>
      <c r="L11" s="27" t="s">
        <v>63</v>
      </c>
      <c r="M11" s="7">
        <v>325</v>
      </c>
      <c r="N11" s="2" t="s">
        <v>24</v>
      </c>
      <c r="O11" s="2" t="s">
        <v>9</v>
      </c>
      <c r="P11" s="2" t="s">
        <v>9</v>
      </c>
      <c r="Q11" s="27" t="str">
        <f t="shared" si="0"/>
        <v>Д1</v>
      </c>
    </row>
    <row r="12" spans="1:17" ht="39.950000000000003" customHeight="1" thickBot="1" x14ac:dyDescent="0.25">
      <c r="A12" s="18" t="s">
        <v>35</v>
      </c>
      <c r="B12" s="80">
        <v>184</v>
      </c>
      <c r="C12" s="81">
        <v>207</v>
      </c>
      <c r="D12" s="81">
        <v>150</v>
      </c>
      <c r="E12" s="81">
        <v>130</v>
      </c>
      <c r="F12" s="81">
        <v>80</v>
      </c>
      <c r="G12" s="81">
        <v>91</v>
      </c>
      <c r="H12" s="81">
        <v>7</v>
      </c>
      <c r="I12" s="82">
        <v>12</v>
      </c>
      <c r="J12" s="25">
        <v>325</v>
      </c>
      <c r="K12" s="18" t="s">
        <v>63</v>
      </c>
      <c r="L12" s="18" t="s">
        <v>63</v>
      </c>
      <c r="M12" s="25">
        <v>325</v>
      </c>
      <c r="N12" s="26" t="s">
        <v>24</v>
      </c>
      <c r="O12" s="26" t="s">
        <v>9</v>
      </c>
      <c r="P12" s="26" t="s">
        <v>9</v>
      </c>
      <c r="Q12" s="18" t="str">
        <f t="shared" si="0"/>
        <v>Д1</v>
      </c>
    </row>
    <row r="13" spans="1:17" ht="39.950000000000003" customHeight="1" x14ac:dyDescent="0.2">
      <c r="A13" s="27" t="s">
        <v>36</v>
      </c>
      <c r="B13" s="21">
        <v>240</v>
      </c>
      <c r="C13" s="1">
        <v>260</v>
      </c>
      <c r="D13" s="1">
        <v>170</v>
      </c>
      <c r="E13" s="1">
        <v>80</v>
      </c>
      <c r="F13" s="1" t="s">
        <v>4</v>
      </c>
      <c r="G13" s="1">
        <v>94</v>
      </c>
      <c r="H13" s="1">
        <v>12</v>
      </c>
      <c r="I13" s="22">
        <v>20</v>
      </c>
      <c r="J13" s="7">
        <v>325</v>
      </c>
      <c r="K13" s="27" t="s">
        <v>64</v>
      </c>
      <c r="L13" s="27" t="s">
        <v>64</v>
      </c>
      <c r="M13" s="7">
        <v>325</v>
      </c>
      <c r="N13" s="2" t="s">
        <v>24</v>
      </c>
      <c r="O13" s="2" t="s">
        <v>9</v>
      </c>
      <c r="P13" s="2" t="s">
        <v>9</v>
      </c>
      <c r="Q13" s="27" t="str">
        <f t="shared" si="0"/>
        <v>Д2</v>
      </c>
    </row>
    <row r="14" spans="1:17" ht="39.950000000000003" customHeight="1" thickBot="1" x14ac:dyDescent="0.25">
      <c r="A14" s="18" t="s">
        <v>37</v>
      </c>
      <c r="B14" s="80">
        <v>240</v>
      </c>
      <c r="C14" s="81">
        <v>260</v>
      </c>
      <c r="D14" s="81">
        <v>170</v>
      </c>
      <c r="E14" s="81">
        <v>80</v>
      </c>
      <c r="F14" s="81" t="s">
        <v>4</v>
      </c>
      <c r="G14" s="81">
        <v>94</v>
      </c>
      <c r="H14" s="81">
        <v>12</v>
      </c>
      <c r="I14" s="82">
        <v>20</v>
      </c>
      <c r="J14" s="25">
        <v>325</v>
      </c>
      <c r="K14" s="18" t="s">
        <v>64</v>
      </c>
      <c r="L14" s="18" t="s">
        <v>64</v>
      </c>
      <c r="M14" s="25">
        <v>325</v>
      </c>
      <c r="N14" s="26" t="s">
        <v>24</v>
      </c>
      <c r="O14" s="26" t="s">
        <v>9</v>
      </c>
      <c r="P14" s="26" t="s">
        <v>9</v>
      </c>
      <c r="Q14" s="18" t="str">
        <f t="shared" si="0"/>
        <v>Д2</v>
      </c>
    </row>
    <row r="15" spans="1:17" ht="39.950000000000003" customHeight="1" thickBot="1" x14ac:dyDescent="0.25">
      <c r="A15" s="54" t="s">
        <v>38</v>
      </c>
      <c r="B15" s="19">
        <v>240</v>
      </c>
      <c r="C15" s="9">
        <v>262</v>
      </c>
      <c r="D15" s="9">
        <v>195</v>
      </c>
      <c r="E15" s="9">
        <v>80</v>
      </c>
      <c r="F15" s="9" t="s">
        <v>4</v>
      </c>
      <c r="G15" s="9">
        <v>119</v>
      </c>
      <c r="H15" s="9">
        <v>12</v>
      </c>
      <c r="I15" s="20">
        <v>20</v>
      </c>
      <c r="J15" s="55">
        <v>325</v>
      </c>
      <c r="K15" s="54" t="s">
        <v>65</v>
      </c>
      <c r="L15" s="54" t="s">
        <v>65</v>
      </c>
      <c r="M15" s="55">
        <v>325</v>
      </c>
      <c r="N15" s="5" t="s">
        <v>24</v>
      </c>
      <c r="O15" s="5" t="s">
        <v>9</v>
      </c>
      <c r="P15" s="5" t="s">
        <v>9</v>
      </c>
      <c r="Q15" s="54" t="str">
        <f t="shared" si="0"/>
        <v>Д2</v>
      </c>
    </row>
    <row r="16" spans="1:17" ht="39.950000000000003" customHeight="1" x14ac:dyDescent="0.2">
      <c r="A16" s="34" t="s">
        <v>39</v>
      </c>
      <c r="B16" s="35">
        <v>240</v>
      </c>
      <c r="C16" s="36">
        <v>270</v>
      </c>
      <c r="D16" s="36">
        <v>210</v>
      </c>
      <c r="E16" s="36">
        <v>180</v>
      </c>
      <c r="F16" s="36">
        <v>100</v>
      </c>
      <c r="G16" s="36">
        <v>132</v>
      </c>
      <c r="H16" s="36">
        <v>11</v>
      </c>
      <c r="I16" s="37">
        <v>20</v>
      </c>
      <c r="J16" s="38">
        <v>325</v>
      </c>
      <c r="K16" s="34" t="s">
        <v>66</v>
      </c>
      <c r="L16" s="34" t="s">
        <v>66</v>
      </c>
      <c r="M16" s="38">
        <v>325</v>
      </c>
      <c r="N16" s="39" t="s">
        <v>24</v>
      </c>
      <c r="O16" s="39" t="s">
        <v>9</v>
      </c>
      <c r="P16" s="39" t="s">
        <v>9</v>
      </c>
      <c r="Q16" s="34" t="str">
        <f t="shared" si="0"/>
        <v>Д2</v>
      </c>
    </row>
    <row r="17" spans="1:17" ht="39.950000000000003" customHeight="1" thickBot="1" x14ac:dyDescent="0.25">
      <c r="A17" s="28" t="s">
        <v>40</v>
      </c>
      <c r="B17" s="29">
        <v>240</v>
      </c>
      <c r="C17" s="30">
        <v>270</v>
      </c>
      <c r="D17" s="30">
        <v>210</v>
      </c>
      <c r="E17" s="30">
        <v>180</v>
      </c>
      <c r="F17" s="30">
        <v>100</v>
      </c>
      <c r="G17" s="30">
        <v>132</v>
      </c>
      <c r="H17" s="30">
        <v>11</v>
      </c>
      <c r="I17" s="31">
        <v>20</v>
      </c>
      <c r="J17" s="32">
        <v>325</v>
      </c>
      <c r="K17" s="28" t="s">
        <v>66</v>
      </c>
      <c r="L17" s="28" t="s">
        <v>66</v>
      </c>
      <c r="M17" s="32">
        <v>325</v>
      </c>
      <c r="N17" s="33" t="s">
        <v>24</v>
      </c>
      <c r="O17" s="33" t="s">
        <v>9</v>
      </c>
      <c r="P17" s="33" t="s">
        <v>9</v>
      </c>
      <c r="Q17" s="28" t="str">
        <f t="shared" si="0"/>
        <v>Д2</v>
      </c>
    </row>
    <row r="18" spans="1:17" ht="39.950000000000003" customHeight="1" x14ac:dyDescent="0.2">
      <c r="A18" s="27" t="s">
        <v>41</v>
      </c>
      <c r="B18" s="21">
        <v>300</v>
      </c>
      <c r="C18" s="1">
        <v>300</v>
      </c>
      <c r="D18" s="1">
        <v>225</v>
      </c>
      <c r="E18" s="1">
        <v>225</v>
      </c>
      <c r="F18" s="1">
        <v>100</v>
      </c>
      <c r="G18" s="1">
        <v>122</v>
      </c>
      <c r="H18" s="1">
        <v>12</v>
      </c>
      <c r="I18" s="22">
        <v>20</v>
      </c>
      <c r="J18" s="7">
        <v>325</v>
      </c>
      <c r="K18" s="27" t="s">
        <v>67</v>
      </c>
      <c r="L18" s="27" t="s">
        <v>67</v>
      </c>
      <c r="M18" s="7">
        <v>325</v>
      </c>
      <c r="N18" s="2" t="s">
        <v>24</v>
      </c>
      <c r="O18" s="2" t="s">
        <v>9</v>
      </c>
      <c r="P18" s="2" t="s">
        <v>9</v>
      </c>
      <c r="Q18" s="27" t="str">
        <f t="shared" si="0"/>
        <v>Д2</v>
      </c>
    </row>
    <row r="19" spans="1:17" ht="39.950000000000003" customHeight="1" thickBot="1" x14ac:dyDescent="0.25">
      <c r="A19" s="18" t="s">
        <v>42</v>
      </c>
      <c r="B19" s="80">
        <v>300</v>
      </c>
      <c r="C19" s="81">
        <v>300</v>
      </c>
      <c r="D19" s="81">
        <v>225</v>
      </c>
      <c r="E19" s="81">
        <v>225</v>
      </c>
      <c r="F19" s="81">
        <v>100</v>
      </c>
      <c r="G19" s="81">
        <v>122</v>
      </c>
      <c r="H19" s="81">
        <v>12</v>
      </c>
      <c r="I19" s="82">
        <v>20</v>
      </c>
      <c r="J19" s="25">
        <v>325</v>
      </c>
      <c r="K19" s="18" t="s">
        <v>67</v>
      </c>
      <c r="L19" s="18" t="s">
        <v>67</v>
      </c>
      <c r="M19" s="25">
        <v>325</v>
      </c>
      <c r="N19" s="26" t="s">
        <v>24</v>
      </c>
      <c r="O19" s="26" t="s">
        <v>9</v>
      </c>
      <c r="P19" s="26" t="s">
        <v>9</v>
      </c>
      <c r="Q19" s="18" t="str">
        <f t="shared" si="0"/>
        <v>Д2</v>
      </c>
    </row>
    <row r="20" spans="1:17" ht="39.950000000000003" customHeight="1" x14ac:dyDescent="0.2">
      <c r="A20" s="34" t="s">
        <v>43</v>
      </c>
      <c r="B20" s="35">
        <v>300</v>
      </c>
      <c r="C20" s="36">
        <v>335</v>
      </c>
      <c r="D20" s="36">
        <v>232</v>
      </c>
      <c r="E20" s="36">
        <v>225</v>
      </c>
      <c r="F20" s="36">
        <v>100</v>
      </c>
      <c r="G20" s="36">
        <v>125</v>
      </c>
      <c r="H20" s="36">
        <v>12</v>
      </c>
      <c r="I20" s="37">
        <v>20</v>
      </c>
      <c r="J20" s="38">
        <v>325</v>
      </c>
      <c r="K20" s="34" t="s">
        <v>73</v>
      </c>
      <c r="L20" s="34" t="s">
        <v>73</v>
      </c>
      <c r="M20" s="38">
        <v>325</v>
      </c>
      <c r="N20" s="39" t="s">
        <v>24</v>
      </c>
      <c r="O20" s="39" t="s">
        <v>9</v>
      </c>
      <c r="P20" s="39" t="s">
        <v>9</v>
      </c>
      <c r="Q20" s="34" t="str">
        <f t="shared" si="0"/>
        <v>Д2</v>
      </c>
    </row>
    <row r="21" spans="1:17" ht="39.950000000000003" customHeight="1" x14ac:dyDescent="0.2">
      <c r="A21" s="10" t="s">
        <v>44</v>
      </c>
      <c r="B21" s="35">
        <v>300</v>
      </c>
      <c r="C21" s="36">
        <v>335</v>
      </c>
      <c r="D21" s="36">
        <v>232</v>
      </c>
      <c r="E21" s="36">
        <v>225</v>
      </c>
      <c r="F21" s="36">
        <v>100</v>
      </c>
      <c r="G21" s="36">
        <v>125</v>
      </c>
      <c r="H21" s="36">
        <v>12</v>
      </c>
      <c r="I21" s="37">
        <v>20</v>
      </c>
      <c r="J21" s="12">
        <v>325</v>
      </c>
      <c r="K21" s="10" t="s">
        <v>73</v>
      </c>
      <c r="L21" s="10" t="s">
        <v>73</v>
      </c>
      <c r="M21" s="12">
        <v>325</v>
      </c>
      <c r="N21" s="13" t="s">
        <v>24</v>
      </c>
      <c r="O21" s="13" t="s">
        <v>9</v>
      </c>
      <c r="P21" s="13" t="s">
        <v>9</v>
      </c>
      <c r="Q21" s="10" t="str">
        <f t="shared" si="0"/>
        <v>Д2</v>
      </c>
    </row>
    <row r="22" spans="1:17" ht="39.950000000000003" customHeight="1" thickBot="1" x14ac:dyDescent="0.25">
      <c r="A22" s="28" t="s">
        <v>45</v>
      </c>
      <c r="B22" s="35">
        <v>300</v>
      </c>
      <c r="C22" s="36">
        <v>335</v>
      </c>
      <c r="D22" s="36">
        <v>232</v>
      </c>
      <c r="E22" s="36">
        <v>225</v>
      </c>
      <c r="F22" s="36">
        <v>100</v>
      </c>
      <c r="G22" s="36">
        <v>125</v>
      </c>
      <c r="H22" s="36">
        <v>12</v>
      </c>
      <c r="I22" s="37">
        <v>20</v>
      </c>
      <c r="J22" s="32">
        <v>325</v>
      </c>
      <c r="K22" s="28" t="s">
        <v>73</v>
      </c>
      <c r="L22" s="28" t="s">
        <v>73</v>
      </c>
      <c r="M22" s="32">
        <v>325</v>
      </c>
      <c r="N22" s="33" t="s">
        <v>24</v>
      </c>
      <c r="O22" s="33" t="s">
        <v>9</v>
      </c>
      <c r="P22" s="33" t="s">
        <v>9</v>
      </c>
      <c r="Q22" s="28" t="str">
        <f t="shared" si="0"/>
        <v>Д2</v>
      </c>
    </row>
    <row r="23" spans="1:17" ht="39.950000000000003" customHeight="1" thickBot="1" x14ac:dyDescent="0.25">
      <c r="A23" s="54" t="s">
        <v>46</v>
      </c>
      <c r="B23" s="19">
        <v>300</v>
      </c>
      <c r="C23" s="9">
        <v>342</v>
      </c>
      <c r="D23" s="9">
        <v>232</v>
      </c>
      <c r="E23" s="9">
        <v>225</v>
      </c>
      <c r="F23" s="9">
        <v>100</v>
      </c>
      <c r="G23" s="9">
        <v>125</v>
      </c>
      <c r="H23" s="9">
        <v>12</v>
      </c>
      <c r="I23" s="20">
        <v>20</v>
      </c>
      <c r="J23" s="55">
        <v>325</v>
      </c>
      <c r="K23" s="54" t="s">
        <v>72</v>
      </c>
      <c r="L23" s="54" t="s">
        <v>72</v>
      </c>
      <c r="M23" s="55">
        <v>325</v>
      </c>
      <c r="N23" s="5" t="s">
        <v>24</v>
      </c>
      <c r="O23" s="5" t="s">
        <v>9</v>
      </c>
      <c r="P23" s="5" t="s">
        <v>9</v>
      </c>
      <c r="Q23" s="54" t="str">
        <f t="shared" si="0"/>
        <v>Д2</v>
      </c>
    </row>
    <row r="24" spans="1:17" ht="39.950000000000003" customHeight="1" x14ac:dyDescent="0.2">
      <c r="A24" s="27" t="s">
        <v>47</v>
      </c>
      <c r="B24" s="21">
        <v>300</v>
      </c>
      <c r="C24" s="1">
        <v>338</v>
      </c>
      <c r="D24" s="1">
        <v>253</v>
      </c>
      <c r="E24" s="1">
        <v>225</v>
      </c>
      <c r="F24" s="1">
        <v>100</v>
      </c>
      <c r="G24" s="1">
        <v>145</v>
      </c>
      <c r="H24" s="1">
        <v>12</v>
      </c>
      <c r="I24" s="22">
        <v>20</v>
      </c>
      <c r="J24" s="7">
        <v>325</v>
      </c>
      <c r="K24" s="27" t="s">
        <v>68</v>
      </c>
      <c r="L24" s="27" t="s">
        <v>68</v>
      </c>
      <c r="M24" s="7">
        <v>325</v>
      </c>
      <c r="N24" s="2" t="s">
        <v>24</v>
      </c>
      <c r="O24" s="2" t="s">
        <v>9</v>
      </c>
      <c r="P24" s="2" t="s">
        <v>9</v>
      </c>
      <c r="Q24" s="27" t="str">
        <f t="shared" si="0"/>
        <v>Д2</v>
      </c>
    </row>
    <row r="25" spans="1:17" ht="39.950000000000003" customHeight="1" thickBot="1" x14ac:dyDescent="0.25">
      <c r="A25" s="18" t="s">
        <v>48</v>
      </c>
      <c r="B25" s="80">
        <v>300</v>
      </c>
      <c r="C25" s="81">
        <v>338</v>
      </c>
      <c r="D25" s="81">
        <v>253</v>
      </c>
      <c r="E25" s="81">
        <v>225</v>
      </c>
      <c r="F25" s="81">
        <v>100</v>
      </c>
      <c r="G25" s="81">
        <v>145</v>
      </c>
      <c r="H25" s="81">
        <v>12</v>
      </c>
      <c r="I25" s="82">
        <v>20</v>
      </c>
      <c r="J25" s="25">
        <v>325</v>
      </c>
      <c r="K25" s="18" t="s">
        <v>68</v>
      </c>
      <c r="L25" s="18" t="s">
        <v>68</v>
      </c>
      <c r="M25" s="25">
        <v>325</v>
      </c>
      <c r="N25" s="26" t="s">
        <v>24</v>
      </c>
      <c r="O25" s="26" t="s">
        <v>9</v>
      </c>
      <c r="P25" s="26" t="s">
        <v>9</v>
      </c>
      <c r="Q25" s="18" t="str">
        <f t="shared" si="0"/>
        <v>Д2</v>
      </c>
    </row>
    <row r="26" spans="1:17" ht="39.950000000000003" customHeight="1" x14ac:dyDescent="0.2">
      <c r="A26" s="48" t="s">
        <v>49</v>
      </c>
      <c r="B26" s="49">
        <v>380</v>
      </c>
      <c r="C26" s="50">
        <v>430</v>
      </c>
      <c r="D26" s="50">
        <v>315</v>
      </c>
      <c r="E26" s="50">
        <v>130</v>
      </c>
      <c r="F26" s="50" t="s">
        <v>4</v>
      </c>
      <c r="G26" s="50">
        <v>210</v>
      </c>
      <c r="H26" s="50">
        <v>12</v>
      </c>
      <c r="I26" s="51">
        <v>20</v>
      </c>
      <c r="J26" s="52">
        <v>325</v>
      </c>
      <c r="K26" s="48" t="s">
        <v>74</v>
      </c>
      <c r="L26" s="48" t="s">
        <v>74</v>
      </c>
      <c r="M26" s="52">
        <v>325</v>
      </c>
      <c r="N26" s="53" t="s">
        <v>24</v>
      </c>
      <c r="O26" s="53" t="s">
        <v>9</v>
      </c>
      <c r="P26" s="53" t="s">
        <v>9</v>
      </c>
      <c r="Q26" s="48" t="str">
        <f t="shared" si="0"/>
        <v>Д2</v>
      </c>
    </row>
    <row r="27" spans="1:17" ht="39.950000000000003" customHeight="1" x14ac:dyDescent="0.2">
      <c r="A27" s="10" t="s">
        <v>50</v>
      </c>
      <c r="B27" s="23">
        <v>380</v>
      </c>
      <c r="C27" s="11">
        <v>430</v>
      </c>
      <c r="D27" s="11">
        <v>315</v>
      </c>
      <c r="E27" s="11">
        <v>130</v>
      </c>
      <c r="F27" s="11" t="s">
        <v>4</v>
      </c>
      <c r="G27" s="11">
        <v>210</v>
      </c>
      <c r="H27" s="11">
        <v>12</v>
      </c>
      <c r="I27" s="24">
        <v>20</v>
      </c>
      <c r="J27" s="12">
        <v>325</v>
      </c>
      <c r="K27" s="10" t="s">
        <v>74</v>
      </c>
      <c r="L27" s="10" t="s">
        <v>74</v>
      </c>
      <c r="M27" s="12">
        <v>325</v>
      </c>
      <c r="N27" s="13" t="s">
        <v>24</v>
      </c>
      <c r="O27" s="13" t="s">
        <v>9</v>
      </c>
      <c r="P27" s="13" t="s">
        <v>9</v>
      </c>
      <c r="Q27" s="10" t="str">
        <f t="shared" si="0"/>
        <v>Д2</v>
      </c>
    </row>
    <row r="28" spans="1:17" ht="39.950000000000003" customHeight="1" x14ac:dyDescent="0.2">
      <c r="A28" s="10" t="s">
        <v>51</v>
      </c>
      <c r="B28" s="23">
        <v>380</v>
      </c>
      <c r="C28" s="11">
        <v>430</v>
      </c>
      <c r="D28" s="11">
        <v>315</v>
      </c>
      <c r="E28" s="11">
        <v>130</v>
      </c>
      <c r="F28" s="11" t="s">
        <v>4</v>
      </c>
      <c r="G28" s="11">
        <v>210</v>
      </c>
      <c r="H28" s="11">
        <v>12</v>
      </c>
      <c r="I28" s="24">
        <v>20</v>
      </c>
      <c r="J28" s="12">
        <v>325</v>
      </c>
      <c r="K28" s="10" t="s">
        <v>74</v>
      </c>
      <c r="L28" s="10" t="s">
        <v>74</v>
      </c>
      <c r="M28" s="12">
        <v>325</v>
      </c>
      <c r="N28" s="13" t="s">
        <v>24</v>
      </c>
      <c r="O28" s="13" t="s">
        <v>9</v>
      </c>
      <c r="P28" s="13" t="s">
        <v>9</v>
      </c>
      <c r="Q28" s="10" t="str">
        <f t="shared" si="0"/>
        <v>Д2</v>
      </c>
    </row>
    <row r="29" spans="1:17" ht="39.950000000000003" customHeight="1" thickBot="1" x14ac:dyDescent="0.25">
      <c r="A29" s="62" t="s">
        <v>52</v>
      </c>
      <c r="B29" s="63">
        <v>380</v>
      </c>
      <c r="C29" s="64">
        <v>430</v>
      </c>
      <c r="D29" s="64">
        <v>315</v>
      </c>
      <c r="E29" s="64">
        <v>130</v>
      </c>
      <c r="F29" s="64" t="s">
        <v>4</v>
      </c>
      <c r="G29" s="64">
        <v>210</v>
      </c>
      <c r="H29" s="64">
        <v>12</v>
      </c>
      <c r="I29" s="65">
        <v>20</v>
      </c>
      <c r="J29" s="66">
        <v>325</v>
      </c>
      <c r="K29" s="62" t="s">
        <v>74</v>
      </c>
      <c r="L29" s="62" t="s">
        <v>74</v>
      </c>
      <c r="M29" s="66">
        <v>325</v>
      </c>
      <c r="N29" s="67" t="s">
        <v>24</v>
      </c>
      <c r="O29" s="67" t="s">
        <v>9</v>
      </c>
      <c r="P29" s="67" t="s">
        <v>9</v>
      </c>
      <c r="Q29" s="62" t="str">
        <f t="shared" si="0"/>
        <v>Д2</v>
      </c>
    </row>
    <row r="30" spans="1:17" ht="39.950000000000003" customHeight="1" x14ac:dyDescent="0.2">
      <c r="A30" s="34" t="s">
        <v>53</v>
      </c>
      <c r="B30" s="35">
        <v>380</v>
      </c>
      <c r="C30" s="36">
        <v>540</v>
      </c>
      <c r="D30" s="36">
        <v>325</v>
      </c>
      <c r="E30" s="36">
        <v>130</v>
      </c>
      <c r="F30" s="36" t="s">
        <v>4</v>
      </c>
      <c r="G30" s="36">
        <v>210</v>
      </c>
      <c r="H30" s="36">
        <v>12</v>
      </c>
      <c r="I30" s="37">
        <v>20</v>
      </c>
      <c r="J30" s="38">
        <v>325</v>
      </c>
      <c r="K30" s="34" t="s">
        <v>69</v>
      </c>
      <c r="L30" s="34" t="s">
        <v>69</v>
      </c>
      <c r="M30" s="38">
        <v>325</v>
      </c>
      <c r="N30" s="39" t="s">
        <v>24</v>
      </c>
      <c r="O30" s="39" t="s">
        <v>9</v>
      </c>
      <c r="P30" s="39" t="s">
        <v>9</v>
      </c>
      <c r="Q30" s="34" t="str">
        <f t="shared" si="0"/>
        <v>Д3</v>
      </c>
    </row>
    <row r="31" spans="1:17" ht="39.950000000000003" customHeight="1" thickBot="1" x14ac:dyDescent="0.25">
      <c r="A31" s="28" t="s">
        <v>54</v>
      </c>
      <c r="B31" s="29">
        <v>380</v>
      </c>
      <c r="C31" s="30">
        <v>540</v>
      </c>
      <c r="D31" s="30">
        <v>325</v>
      </c>
      <c r="E31" s="30">
        <v>130</v>
      </c>
      <c r="F31" s="30" t="s">
        <v>4</v>
      </c>
      <c r="G31" s="30">
        <v>210</v>
      </c>
      <c r="H31" s="30">
        <v>12</v>
      </c>
      <c r="I31" s="31">
        <v>20</v>
      </c>
      <c r="J31" s="32">
        <v>325</v>
      </c>
      <c r="K31" s="28" t="s">
        <v>69</v>
      </c>
      <c r="L31" s="28" t="s">
        <v>69</v>
      </c>
      <c r="M31" s="32">
        <v>325</v>
      </c>
      <c r="N31" s="33" t="s">
        <v>24</v>
      </c>
      <c r="O31" s="33" t="s">
        <v>9</v>
      </c>
      <c r="P31" s="33" t="s">
        <v>9</v>
      </c>
      <c r="Q31" s="28" t="str">
        <f t="shared" si="0"/>
        <v>Д3</v>
      </c>
    </row>
    <row r="32" spans="1:17" ht="39.950000000000003" customHeight="1" x14ac:dyDescent="0.2">
      <c r="A32" s="27" t="s">
        <v>55</v>
      </c>
      <c r="B32" s="21">
        <v>380</v>
      </c>
      <c r="C32" s="1">
        <v>545</v>
      </c>
      <c r="D32" s="1">
        <v>325</v>
      </c>
      <c r="E32" s="1">
        <v>130</v>
      </c>
      <c r="F32" s="1" t="s">
        <v>4</v>
      </c>
      <c r="G32" s="1">
        <v>210</v>
      </c>
      <c r="H32" s="1">
        <v>12</v>
      </c>
      <c r="I32" s="22">
        <v>20</v>
      </c>
      <c r="J32" s="7">
        <v>325</v>
      </c>
      <c r="K32" s="27" t="s">
        <v>70</v>
      </c>
      <c r="L32" s="27" t="s">
        <v>70</v>
      </c>
      <c r="M32" s="7">
        <v>325</v>
      </c>
      <c r="N32" s="2" t="s">
        <v>24</v>
      </c>
      <c r="O32" s="2" t="s">
        <v>9</v>
      </c>
      <c r="P32" s="2" t="s">
        <v>9</v>
      </c>
      <c r="Q32" s="27" t="str">
        <f t="shared" si="0"/>
        <v>Д3</v>
      </c>
    </row>
    <row r="33" spans="1:17" ht="39.950000000000003" customHeight="1" thickBot="1" x14ac:dyDescent="0.25">
      <c r="A33" s="18" t="s">
        <v>56</v>
      </c>
      <c r="B33" s="80">
        <v>380</v>
      </c>
      <c r="C33" s="81">
        <v>545</v>
      </c>
      <c r="D33" s="81">
        <v>325</v>
      </c>
      <c r="E33" s="81">
        <v>130</v>
      </c>
      <c r="F33" s="81" t="s">
        <v>4</v>
      </c>
      <c r="G33" s="81">
        <v>210</v>
      </c>
      <c r="H33" s="81">
        <v>12</v>
      </c>
      <c r="I33" s="82">
        <v>20</v>
      </c>
      <c r="J33" s="25">
        <v>325</v>
      </c>
      <c r="K33" s="18" t="s">
        <v>70</v>
      </c>
      <c r="L33" s="18" t="s">
        <v>70</v>
      </c>
      <c r="M33" s="25">
        <v>325</v>
      </c>
      <c r="N33" s="26" t="s">
        <v>24</v>
      </c>
      <c r="O33" s="26" t="s">
        <v>9</v>
      </c>
      <c r="P33" s="26" t="s">
        <v>9</v>
      </c>
      <c r="Q33" s="18" t="str">
        <f t="shared" si="0"/>
        <v>Д3</v>
      </c>
    </row>
    <row r="34" spans="1:17" ht="39.950000000000003" customHeight="1" thickBot="1" x14ac:dyDescent="0.25">
      <c r="A34" s="62" t="s">
        <v>57</v>
      </c>
      <c r="B34" s="19">
        <v>480</v>
      </c>
      <c r="C34" s="9">
        <v>635</v>
      </c>
      <c r="D34" s="9">
        <v>425</v>
      </c>
      <c r="E34" s="9">
        <v>165</v>
      </c>
      <c r="F34" s="9" t="s">
        <v>4</v>
      </c>
      <c r="G34" s="9">
        <v>230</v>
      </c>
      <c r="H34" s="9">
        <v>12</v>
      </c>
      <c r="I34" s="20">
        <v>20</v>
      </c>
      <c r="J34" s="66">
        <v>325</v>
      </c>
      <c r="K34" s="62" t="s">
        <v>71</v>
      </c>
      <c r="L34" s="62" t="s">
        <v>71</v>
      </c>
      <c r="M34" s="66">
        <v>325</v>
      </c>
      <c r="N34" s="67" t="s">
        <v>24</v>
      </c>
      <c r="O34" s="67" t="s">
        <v>9</v>
      </c>
      <c r="P34" s="67" t="s">
        <v>9</v>
      </c>
      <c r="Q34" s="62" t="str">
        <f t="shared" si="0"/>
        <v>Д3</v>
      </c>
    </row>
  </sheetData>
  <autoFilter ref="A1:Q31"/>
  <conditionalFormatting sqref="R2:XFD2 A1:XFD1 A3:XFD1048576 A2:P2">
    <cfRule type="containsText" dxfId="5" priority="5" operator="containsText" text="н/д">
      <formula>NOT(ISERROR(SEARCH("н/д",A1)))</formula>
    </cfRule>
  </conditionalFormatting>
  <conditionalFormatting sqref="K10:L14">
    <cfRule type="cellIs" dxfId="4" priority="17" operator="equal">
      <formula>"н/д"</formula>
    </cfRule>
  </conditionalFormatting>
  <conditionalFormatting sqref="N2:P1000">
    <cfRule type="containsText" dxfId="3" priority="3" operator="containsText" text="да">
      <formula>NOT(ISERROR(SEARCH("да",N2)))</formula>
    </cfRule>
    <cfRule type="cellIs" dxfId="2" priority="4" operator="equal">
      <formula>"нет"</formula>
    </cfRule>
  </conditionalFormatting>
  <conditionalFormatting sqref="K14">
    <cfRule type="cellIs" dxfId="1" priority="2" operator="equal">
      <formula>"н/д"</formula>
    </cfRule>
  </conditionalFormatting>
  <conditionalFormatting sqref="Q2">
    <cfRule type="containsText" dxfId="0" priority="1" operator="containsText" text="н/д">
      <formula>NOT(ISERROR(SEARCH("н/д",Q2)))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C8" sqref="C8"/>
    </sheetView>
  </sheetViews>
  <sheetFormatPr defaultRowHeight="15" x14ac:dyDescent="0.25"/>
  <cols>
    <col min="1" max="1" width="21.42578125" customWidth="1"/>
    <col min="2" max="2" width="23.28515625" bestFit="1" customWidth="1"/>
    <col min="3" max="3" width="37.140625" bestFit="1" customWidth="1"/>
  </cols>
  <sheetData>
    <row r="1" spans="1:3" x14ac:dyDescent="0.25">
      <c r="A1" s="16" t="s">
        <v>18</v>
      </c>
      <c r="B1" s="16" t="s">
        <v>75</v>
      </c>
      <c r="C1" s="16" t="s">
        <v>76</v>
      </c>
    </row>
    <row r="2" spans="1:3" x14ac:dyDescent="0.25">
      <c r="A2" s="16" t="s">
        <v>19</v>
      </c>
      <c r="B2" s="16">
        <v>2</v>
      </c>
      <c r="C2" s="16">
        <v>1</v>
      </c>
    </row>
    <row r="3" spans="1:3" x14ac:dyDescent="0.25">
      <c r="A3" s="16" t="s">
        <v>20</v>
      </c>
      <c r="B3" s="16">
        <v>3</v>
      </c>
      <c r="C3" s="16">
        <v>1</v>
      </c>
    </row>
    <row r="4" spans="1:3" x14ac:dyDescent="0.25">
      <c r="A4" s="16" t="s">
        <v>21</v>
      </c>
      <c r="B4" s="16">
        <v>4</v>
      </c>
      <c r="C4" s="16">
        <v>2</v>
      </c>
    </row>
    <row r="5" spans="1:3" x14ac:dyDescent="0.25">
      <c r="A5" s="16" t="s">
        <v>22</v>
      </c>
      <c r="B5" s="16">
        <v>5</v>
      </c>
      <c r="C5" s="16">
        <v>2</v>
      </c>
    </row>
    <row r="6" spans="1:3" x14ac:dyDescent="0.25">
      <c r="A6" s="83" t="s">
        <v>77</v>
      </c>
      <c r="B6" s="83">
        <v>8</v>
      </c>
      <c r="C6" s="83">
        <v>3</v>
      </c>
    </row>
    <row r="7" spans="1:3" x14ac:dyDescent="0.25">
      <c r="A7" s="83" t="s">
        <v>78</v>
      </c>
      <c r="B7" s="83">
        <v>10</v>
      </c>
      <c r="C7" s="83">
        <v>3</v>
      </c>
    </row>
    <row r="9" spans="1:3" ht="60" x14ac:dyDescent="0.25">
      <c r="A9" s="17" t="s">
        <v>23</v>
      </c>
      <c r="B9" s="1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Группы допусков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2026-05-08T08:38:18Z</dcterms:modified>
</cp:coreProperties>
</file>